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- 东北林业大学\桌面\supplementary materials\"/>
    </mc:Choice>
  </mc:AlternateContent>
  <bookViews>
    <workbookView xWindow="0" yWindow="0" windowWidth="19368" windowHeight="9144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F11" i="2" s="1"/>
  <c r="G10" i="2"/>
  <c r="F10" i="2" s="1"/>
  <c r="G9" i="2"/>
  <c r="F9" i="2" s="1"/>
  <c r="G8" i="2"/>
  <c r="F8" i="2"/>
  <c r="G7" i="2"/>
  <c r="F7" i="2" s="1"/>
  <c r="G6" i="2"/>
  <c r="F6" i="2" s="1"/>
  <c r="G5" i="2"/>
  <c r="F5" i="2" s="1"/>
  <c r="G4" i="2"/>
  <c r="F4" i="2" s="1"/>
  <c r="G3" i="2"/>
  <c r="F3" i="2"/>
  <c r="S4" i="1" l="1"/>
  <c r="S5" i="1"/>
  <c r="S6" i="1"/>
  <c r="S7" i="1"/>
  <c r="S8" i="1"/>
  <c r="S9" i="1"/>
  <c r="S10" i="1"/>
  <c r="S11" i="1"/>
  <c r="S3" i="1"/>
  <c r="M4" i="1" l="1"/>
  <c r="M5" i="1"/>
  <c r="M6" i="1"/>
  <c r="M7" i="1"/>
  <c r="M8" i="1"/>
  <c r="M9" i="1"/>
  <c r="M10" i="1"/>
  <c r="M11" i="1"/>
  <c r="M3" i="1"/>
</calcChain>
</file>

<file path=xl/sharedStrings.xml><?xml version="1.0" encoding="utf-8"?>
<sst xmlns="http://schemas.openxmlformats.org/spreadsheetml/2006/main" count="15" uniqueCount="15">
  <si>
    <t>正交试验</t>
    <phoneticPr fontId="1" type="noConversion"/>
  </si>
  <si>
    <t>齿数</t>
    <phoneticPr fontId="1" type="noConversion"/>
  </si>
  <si>
    <t>模数</t>
    <phoneticPr fontId="1" type="noConversion"/>
  </si>
  <si>
    <t>压力角</t>
    <phoneticPr fontId="1" type="noConversion"/>
  </si>
  <si>
    <t>间隙</t>
    <phoneticPr fontId="1" type="noConversion"/>
  </si>
  <si>
    <t>未破碎</t>
    <phoneticPr fontId="1" type="noConversion"/>
  </si>
  <si>
    <t>已破碎</t>
    <phoneticPr fontId="1" type="noConversion"/>
  </si>
  <si>
    <t>总质量</t>
    <phoneticPr fontId="1" type="noConversion"/>
  </si>
  <si>
    <t>破碎率</t>
    <phoneticPr fontId="1" type="noConversion"/>
  </si>
  <si>
    <t>波动系数</t>
    <phoneticPr fontId="1" type="noConversion"/>
  </si>
  <si>
    <t>Total mass</t>
    <phoneticPr fontId="1" type="noConversion"/>
  </si>
  <si>
    <t>Unbroken mass</t>
    <phoneticPr fontId="1" type="noConversion"/>
  </si>
  <si>
    <t>Crushed mass</t>
    <phoneticPr fontId="1" type="noConversion"/>
  </si>
  <si>
    <t>Crushing rate</t>
    <phoneticPr fontId="1" type="noConversion"/>
  </si>
  <si>
    <t>Fertilizer crushing rate simulation test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</si>
</sst>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opLeftCell="E1" workbookViewId="0">
      <selection activeCell="E2" sqref="E2:T11"/>
    </sheetView>
  </sheetViews>
  <sheetFormatPr defaultRowHeight="13.8" x14ac:dyDescent="0.25"/>
  <sheetData>
    <row r="1" spans="1:20" ht="27.6" customHeight="1" x14ac:dyDescent="0.25">
      <c r="A1">
        <v>4555400</v>
      </c>
      <c r="B1" t="s">
        <v>0</v>
      </c>
      <c r="C1" s="1"/>
      <c r="D1" s="1"/>
      <c r="E1" s="1"/>
      <c r="F1" s="1"/>
      <c r="G1" s="1"/>
      <c r="K1" s="1"/>
      <c r="L1" s="1"/>
      <c r="M1" s="1"/>
      <c r="N1" s="1"/>
      <c r="O1" s="1"/>
    </row>
    <row r="2" spans="1:20" ht="28.2" customHeight="1" x14ac:dyDescent="0.25">
      <c r="A2">
        <v>80</v>
      </c>
      <c r="B2" t="s">
        <v>1</v>
      </c>
      <c r="C2" t="s">
        <v>2</v>
      </c>
      <c r="D2" t="s">
        <v>3</v>
      </c>
      <c r="E2" t="s">
        <v>4</v>
      </c>
      <c r="I2" t="s">
        <v>5</v>
      </c>
      <c r="J2" t="s">
        <v>6</v>
      </c>
      <c r="L2" t="s">
        <v>7</v>
      </c>
      <c r="M2" t="s">
        <v>8</v>
      </c>
      <c r="O2" t="s">
        <v>9</v>
      </c>
    </row>
    <row r="3" spans="1:20" ht="28.2" customHeight="1" x14ac:dyDescent="0.25">
      <c r="B3" s="2">
        <v>6</v>
      </c>
      <c r="C3" s="2">
        <v>6</v>
      </c>
      <c r="D3" s="2">
        <v>15</v>
      </c>
      <c r="E3" s="2">
        <v>41</v>
      </c>
      <c r="G3">
        <v>615</v>
      </c>
      <c r="I3">
        <v>0.45238899999999999</v>
      </c>
      <c r="J3">
        <v>1.16448</v>
      </c>
      <c r="L3">
        <v>1.62</v>
      </c>
      <c r="M3">
        <f>J3/L3</f>
        <v>0.7188148148148148</v>
      </c>
      <c r="O3" s="1">
        <v>0.40234503684962869</v>
      </c>
      <c r="P3">
        <v>40.229999999999997</v>
      </c>
      <c r="R3">
        <v>1.167611</v>
      </c>
      <c r="S3" s="1">
        <f>R3/L3</f>
        <v>0.72074753086419741</v>
      </c>
      <c r="T3">
        <v>72.069999999999993</v>
      </c>
    </row>
    <row r="4" spans="1:20" ht="29.4" customHeight="1" x14ac:dyDescent="0.25">
      <c r="B4" s="2">
        <v>6</v>
      </c>
      <c r="C4" s="2">
        <v>6</v>
      </c>
      <c r="D4" s="2">
        <v>20</v>
      </c>
      <c r="E4" s="2">
        <v>42</v>
      </c>
      <c r="G4">
        <v>620</v>
      </c>
      <c r="I4">
        <v>0.85033999999999998</v>
      </c>
      <c r="J4">
        <v>0.76654900000000004</v>
      </c>
      <c r="L4">
        <v>1.62</v>
      </c>
      <c r="M4">
        <f t="shared" ref="M4:M11" si="0">J4/L4</f>
        <v>0.47317839506172837</v>
      </c>
      <c r="O4" s="1">
        <v>0.46042255108649771</v>
      </c>
      <c r="P4">
        <v>46.04</v>
      </c>
      <c r="R4">
        <v>0.76966000000000012</v>
      </c>
      <c r="S4" s="1">
        <f t="shared" ref="S4:S11" si="1">R4/L4</f>
        <v>0.47509876543209884</v>
      </c>
      <c r="T4">
        <v>47.5</v>
      </c>
    </row>
    <row r="5" spans="1:20" ht="27" customHeight="1" x14ac:dyDescent="0.25">
      <c r="B5" s="2">
        <v>6</v>
      </c>
      <c r="C5" s="2">
        <v>6</v>
      </c>
      <c r="D5" s="2">
        <v>25</v>
      </c>
      <c r="E5" s="2">
        <v>43</v>
      </c>
      <c r="F5" s="1"/>
      <c r="G5" s="1">
        <v>625</v>
      </c>
      <c r="I5">
        <v>1.03044</v>
      </c>
      <c r="J5">
        <v>0.58224200000000004</v>
      </c>
      <c r="L5">
        <v>1.62</v>
      </c>
      <c r="M5">
        <f t="shared" si="0"/>
        <v>0.35940864197530864</v>
      </c>
      <c r="N5" s="1"/>
      <c r="O5" s="1">
        <v>0.23209262685973192</v>
      </c>
      <c r="P5">
        <v>23.2</v>
      </c>
      <c r="R5">
        <v>0.58956000000000008</v>
      </c>
      <c r="S5" s="1">
        <f t="shared" si="1"/>
        <v>0.36392592592592593</v>
      </c>
      <c r="T5">
        <v>36.39</v>
      </c>
    </row>
    <row r="6" spans="1:20" ht="27" customHeight="1" x14ac:dyDescent="0.25">
      <c r="B6" s="2">
        <v>8</v>
      </c>
      <c r="C6" s="2">
        <v>4.8</v>
      </c>
      <c r="D6" s="2">
        <v>15</v>
      </c>
      <c r="E6" s="2">
        <v>43.4</v>
      </c>
      <c r="F6" s="1"/>
      <c r="G6" s="1">
        <v>815</v>
      </c>
      <c r="I6">
        <v>0.56967500000000004</v>
      </c>
      <c r="J6">
        <v>0.90991100000000003</v>
      </c>
      <c r="L6">
        <v>1.62</v>
      </c>
      <c r="M6">
        <f t="shared" si="0"/>
        <v>0.56167345679012348</v>
      </c>
      <c r="N6" s="1"/>
      <c r="O6" s="1">
        <v>0.27819128892014877</v>
      </c>
      <c r="P6">
        <v>27.81</v>
      </c>
      <c r="R6">
        <v>1.050325</v>
      </c>
      <c r="S6" s="1">
        <f t="shared" si="1"/>
        <v>0.64834876543209874</v>
      </c>
      <c r="T6">
        <v>64.83</v>
      </c>
    </row>
    <row r="7" spans="1:20" ht="28.2" customHeight="1" x14ac:dyDescent="0.25">
      <c r="B7" s="2">
        <v>8</v>
      </c>
      <c r="C7" s="2">
        <v>4.8</v>
      </c>
      <c r="D7" s="2">
        <v>20</v>
      </c>
      <c r="E7" s="2">
        <v>44.4</v>
      </c>
      <c r="F7" s="1"/>
      <c r="G7" s="1">
        <v>820</v>
      </c>
      <c r="I7">
        <v>1.1686700000000001</v>
      </c>
      <c r="J7">
        <v>0.43982300000000002</v>
      </c>
      <c r="L7">
        <v>1.62</v>
      </c>
      <c r="M7">
        <f t="shared" si="0"/>
        <v>0.27149567901234567</v>
      </c>
      <c r="N7" s="1"/>
      <c r="O7" s="1">
        <v>0.43886799999999998</v>
      </c>
      <c r="P7">
        <v>43.88</v>
      </c>
      <c r="R7">
        <v>0.45133000000000001</v>
      </c>
      <c r="S7" s="1">
        <f t="shared" si="1"/>
        <v>0.27859876543209877</v>
      </c>
      <c r="T7">
        <v>27.85</v>
      </c>
    </row>
    <row r="8" spans="1:20" ht="27" customHeight="1" x14ac:dyDescent="0.25">
      <c r="B8" s="2">
        <v>8</v>
      </c>
      <c r="C8" s="2">
        <v>4.8</v>
      </c>
      <c r="D8" s="2">
        <v>25</v>
      </c>
      <c r="E8" s="2">
        <v>45.4</v>
      </c>
      <c r="G8" s="1">
        <v>825</v>
      </c>
      <c r="I8">
        <v>0.46914499999999998</v>
      </c>
      <c r="J8">
        <v>1.13097</v>
      </c>
      <c r="L8">
        <v>1.62</v>
      </c>
      <c r="M8">
        <f t="shared" si="0"/>
        <v>0.69812962962962966</v>
      </c>
      <c r="O8" s="1">
        <v>0.74390199999999995</v>
      </c>
      <c r="P8">
        <v>74.39</v>
      </c>
      <c r="R8">
        <v>1.1508550000000002</v>
      </c>
      <c r="S8" s="1">
        <f t="shared" si="1"/>
        <v>0.71040432098765438</v>
      </c>
      <c r="T8">
        <v>71.040000000000006</v>
      </c>
    </row>
    <row r="9" spans="1:20" ht="27.6" customHeight="1" x14ac:dyDescent="0.25">
      <c r="B9" s="2">
        <v>10</v>
      </c>
      <c r="C9" s="2">
        <v>4</v>
      </c>
      <c r="D9" s="2">
        <v>15</v>
      </c>
      <c r="E9" s="2">
        <v>45</v>
      </c>
      <c r="G9" s="1">
        <v>1015</v>
      </c>
      <c r="I9">
        <v>0.80843699999999996</v>
      </c>
      <c r="J9">
        <v>0.80005899999999996</v>
      </c>
      <c r="L9">
        <v>1.62</v>
      </c>
      <c r="M9">
        <f t="shared" si="0"/>
        <v>0.49386358024691351</v>
      </c>
      <c r="O9" s="1">
        <v>0.63520200000000004</v>
      </c>
      <c r="P9">
        <v>63.52</v>
      </c>
      <c r="R9">
        <v>0.81156300000000015</v>
      </c>
      <c r="S9" s="1">
        <f t="shared" si="1"/>
        <v>0.50096481481481492</v>
      </c>
      <c r="T9">
        <v>50.09</v>
      </c>
    </row>
    <row r="10" spans="1:20" ht="28.8" customHeight="1" x14ac:dyDescent="0.25">
      <c r="B10" s="2">
        <v>10</v>
      </c>
      <c r="C10" s="2">
        <v>4</v>
      </c>
      <c r="D10" s="2">
        <v>20</v>
      </c>
      <c r="E10" s="2">
        <v>46</v>
      </c>
      <c r="G10" s="1">
        <v>1020</v>
      </c>
      <c r="I10">
        <v>0.783304</v>
      </c>
      <c r="J10">
        <v>0.80059000000000002</v>
      </c>
      <c r="L10">
        <v>1.62</v>
      </c>
      <c r="M10">
        <f t="shared" si="0"/>
        <v>0.49419135802469133</v>
      </c>
      <c r="O10" s="1">
        <v>0.29363</v>
      </c>
      <c r="P10">
        <v>29.36</v>
      </c>
      <c r="R10">
        <v>0.83669600000000011</v>
      </c>
      <c r="S10" s="1">
        <f t="shared" si="1"/>
        <v>0.51647901234567906</v>
      </c>
      <c r="T10">
        <v>51.64</v>
      </c>
    </row>
    <row r="11" spans="1:20" ht="25.8" customHeight="1" x14ac:dyDescent="0.25">
      <c r="B11" s="2">
        <v>10</v>
      </c>
      <c r="C11" s="2">
        <v>4</v>
      </c>
      <c r="D11" s="2">
        <v>25</v>
      </c>
      <c r="E11" s="2">
        <v>47</v>
      </c>
      <c r="F11" s="1"/>
      <c r="G11" s="1">
        <v>1025</v>
      </c>
      <c r="I11">
        <v>1.03044</v>
      </c>
      <c r="J11">
        <v>0.56129799999999996</v>
      </c>
      <c r="L11">
        <v>1.62</v>
      </c>
      <c r="M11">
        <f t="shared" si="0"/>
        <v>0.3464802469135802</v>
      </c>
      <c r="N11" s="1"/>
      <c r="O11" s="1">
        <v>0.378552</v>
      </c>
      <c r="P11">
        <v>37.85</v>
      </c>
      <c r="R11">
        <v>0.58956000000000008</v>
      </c>
      <c r="S11" s="1">
        <f t="shared" si="1"/>
        <v>0.36392592592592593</v>
      </c>
      <c r="T11">
        <v>36.39</v>
      </c>
    </row>
    <row r="12" spans="1:20" ht="27.6" customHeight="1" x14ac:dyDescent="0.25">
      <c r="C12" s="1"/>
      <c r="D12" s="1"/>
      <c r="E12" s="1"/>
      <c r="F12" s="1"/>
      <c r="G12" s="1"/>
      <c r="K12" s="1"/>
      <c r="L12" s="1"/>
      <c r="M12" s="1"/>
      <c r="N12" s="1"/>
      <c r="O12" s="1"/>
      <c r="R12" s="1"/>
      <c r="T12" s="1"/>
    </row>
    <row r="13" spans="1:20" ht="27" customHeight="1" x14ac:dyDescent="0.25"/>
    <row r="14" spans="1:20" ht="28.8" customHeight="1" x14ac:dyDescent="0.25"/>
    <row r="15" spans="1:20" ht="25.8" customHeight="1" x14ac:dyDescent="0.25">
      <c r="C15" s="1"/>
      <c r="D15" s="1"/>
      <c r="E15" s="1"/>
      <c r="F15" s="1"/>
      <c r="G15" s="1"/>
      <c r="K15" s="1"/>
      <c r="L15" s="1"/>
      <c r="M15" s="1"/>
      <c r="N15" s="1"/>
      <c r="O15" s="1"/>
    </row>
    <row r="16" spans="1:20" ht="29.4" customHeight="1" x14ac:dyDescent="0.25">
      <c r="B16" s="1"/>
      <c r="C16" s="1"/>
      <c r="D16" s="1"/>
      <c r="E16" s="1"/>
      <c r="J16" s="1"/>
      <c r="K16" s="1"/>
      <c r="L16" s="1"/>
      <c r="M16" s="1"/>
      <c r="T16" s="1"/>
    </row>
    <row r="17" spans="2:20" ht="26.4" customHeight="1" x14ac:dyDescent="0.25">
      <c r="T17" s="1"/>
    </row>
    <row r="18" spans="2:20" ht="27.6" customHeight="1" x14ac:dyDescent="0.25">
      <c r="T18" s="1"/>
    </row>
    <row r="19" spans="2:20" ht="27.6" customHeight="1" x14ac:dyDescent="0.25"/>
    <row r="20" spans="2:20" ht="27" customHeight="1" x14ac:dyDescent="0.25">
      <c r="B20" s="1"/>
      <c r="C20" s="1"/>
      <c r="D20" s="1"/>
      <c r="E20" s="1"/>
      <c r="J20" s="1"/>
      <c r="K20" s="1"/>
      <c r="L20" s="1"/>
      <c r="M20" s="1"/>
    </row>
    <row r="21" spans="2:20" ht="26.4" customHeight="1" x14ac:dyDescent="0.25">
      <c r="B21" s="1"/>
      <c r="C21" s="1"/>
      <c r="D21" s="1"/>
      <c r="E21" s="1"/>
      <c r="J21" s="1"/>
      <c r="K21" s="1"/>
      <c r="L21" s="1"/>
      <c r="M21" s="1"/>
    </row>
    <row r="22" spans="2:20" ht="26.4" customHeight="1" x14ac:dyDescent="0.25">
      <c r="B22" s="1"/>
      <c r="C22" s="1"/>
      <c r="D22" s="1"/>
      <c r="E22" s="1"/>
      <c r="J22" s="1"/>
      <c r="K22" s="1"/>
      <c r="L22" s="1"/>
      <c r="M22" s="1"/>
      <c r="T22" s="1"/>
    </row>
    <row r="23" spans="2:20" ht="27.6" customHeight="1" x14ac:dyDescent="0.25">
      <c r="T23" s="1"/>
    </row>
    <row r="24" spans="2:20" ht="26.4" customHeight="1" x14ac:dyDescent="0.25"/>
    <row r="25" spans="2:20" ht="27.6" customHeight="1" x14ac:dyDescent="0.25"/>
    <row r="26" spans="2:20" ht="28.2" customHeight="1" x14ac:dyDescent="0.25">
      <c r="B26" s="1"/>
      <c r="C26" s="1"/>
      <c r="D26" s="1"/>
      <c r="E26" s="1"/>
      <c r="J26" s="1"/>
      <c r="K26" s="1"/>
      <c r="L26" s="1"/>
      <c r="M26" s="1"/>
      <c r="T26" s="1"/>
    </row>
    <row r="27" spans="2:20" ht="29.4" customHeight="1" x14ac:dyDescent="0.25">
      <c r="B27" s="1"/>
      <c r="C27" s="1"/>
      <c r="D27" s="1"/>
      <c r="E27" s="1"/>
      <c r="H27" s="1"/>
      <c r="J27" s="1"/>
      <c r="K27" s="1"/>
      <c r="L27" s="1"/>
      <c r="M27" s="1"/>
      <c r="P27" s="1"/>
      <c r="R27" s="1"/>
    </row>
    <row r="28" spans="2:20" ht="27.6" customHeight="1" x14ac:dyDescent="0.25"/>
    <row r="29" spans="2:20" ht="28.8" customHeight="1" x14ac:dyDescent="0.25"/>
    <row r="30" spans="2:20" ht="28.2" customHeight="1" x14ac:dyDescent="0.25">
      <c r="B30" s="1"/>
      <c r="C30" s="1"/>
      <c r="D30" s="1"/>
      <c r="E30" s="1"/>
      <c r="J30" s="1"/>
      <c r="K30" s="1"/>
      <c r="L30" s="1"/>
      <c r="M30" s="1"/>
      <c r="T30" s="1"/>
    </row>
    <row r="31" spans="2:20" ht="28.2" customHeight="1" x14ac:dyDescent="0.25"/>
    <row r="32" spans="2:20" x14ac:dyDescent="0.25">
      <c r="T32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85" zoomScaleNormal="85" workbookViewId="0">
      <selection activeCell="M6" sqref="M6"/>
    </sheetView>
  </sheetViews>
  <sheetFormatPr defaultRowHeight="13.8" x14ac:dyDescent="0.25"/>
  <cols>
    <col min="1" max="8" width="15.77734375" customWidth="1"/>
  </cols>
  <sheetData>
    <row r="1" spans="1:10" ht="30" customHeight="1" x14ac:dyDescent="0.25">
      <c r="A1" s="4" t="s">
        <v>14</v>
      </c>
      <c r="B1" s="4"/>
      <c r="C1" s="4"/>
      <c r="D1" s="4"/>
      <c r="E1" s="4"/>
      <c r="F1" s="4"/>
      <c r="G1" s="4"/>
      <c r="H1" s="4"/>
      <c r="I1" s="5"/>
      <c r="J1" s="5"/>
    </row>
    <row r="2" spans="1:10" s="3" customFormat="1" ht="30" customHeight="1" x14ac:dyDescent="0.25">
      <c r="E2" s="3" t="s">
        <v>10</v>
      </c>
      <c r="F2" s="3" t="s">
        <v>11</v>
      </c>
      <c r="G2" s="3" t="s">
        <v>12</v>
      </c>
      <c r="H2" s="3" t="s">
        <v>13</v>
      </c>
    </row>
    <row r="3" spans="1:10" ht="30" customHeight="1" x14ac:dyDescent="0.25">
      <c r="A3">
        <v>6</v>
      </c>
      <c r="B3">
        <v>15</v>
      </c>
      <c r="C3">
        <v>5</v>
      </c>
      <c r="D3">
        <v>5</v>
      </c>
      <c r="E3">
        <v>1.62</v>
      </c>
      <c r="F3">
        <f>E3-G3</f>
        <v>0.4555199999999997</v>
      </c>
      <c r="G3">
        <f>E3*H3</f>
        <v>1.1644800000000004</v>
      </c>
      <c r="H3" s="1">
        <v>0.71881481481481502</v>
      </c>
    </row>
    <row r="4" spans="1:10" ht="30" customHeight="1" x14ac:dyDescent="0.25">
      <c r="A4">
        <v>6</v>
      </c>
      <c r="B4">
        <v>20</v>
      </c>
      <c r="C4">
        <v>6</v>
      </c>
      <c r="D4">
        <v>6</v>
      </c>
      <c r="E4">
        <v>1.62</v>
      </c>
      <c r="F4">
        <f t="shared" ref="F4:F11" si="0">E4-G4</f>
        <v>0.52945100000000056</v>
      </c>
      <c r="G4">
        <f t="shared" ref="G4:G11" si="1">E4*H4</f>
        <v>1.0905489999999995</v>
      </c>
      <c r="H4" s="1">
        <v>0.67317839506172805</v>
      </c>
    </row>
    <row r="5" spans="1:10" ht="30" customHeight="1" x14ac:dyDescent="0.25">
      <c r="A5">
        <v>6</v>
      </c>
      <c r="B5">
        <v>25</v>
      </c>
      <c r="C5">
        <v>7</v>
      </c>
      <c r="D5">
        <v>7</v>
      </c>
      <c r="E5">
        <v>1.62</v>
      </c>
      <c r="F5">
        <f t="shared" si="0"/>
        <v>1.0377580000000002</v>
      </c>
      <c r="G5">
        <f t="shared" si="1"/>
        <v>0.58224200000000004</v>
      </c>
      <c r="H5" s="1">
        <v>0.35940864197530864</v>
      </c>
    </row>
    <row r="6" spans="1:10" ht="30" customHeight="1" x14ac:dyDescent="0.25">
      <c r="A6">
        <v>8</v>
      </c>
      <c r="B6">
        <v>15</v>
      </c>
      <c r="C6">
        <v>6</v>
      </c>
      <c r="D6">
        <v>7</v>
      </c>
      <c r="E6">
        <v>1.62</v>
      </c>
      <c r="F6">
        <f t="shared" si="0"/>
        <v>0.71008900000000075</v>
      </c>
      <c r="G6">
        <f t="shared" si="1"/>
        <v>0.90991099999999936</v>
      </c>
      <c r="H6" s="1">
        <v>0.56167345679012304</v>
      </c>
    </row>
    <row r="7" spans="1:10" ht="30" customHeight="1" x14ac:dyDescent="0.25">
      <c r="A7">
        <v>8</v>
      </c>
      <c r="B7">
        <v>20</v>
      </c>
      <c r="C7">
        <v>7</v>
      </c>
      <c r="D7">
        <v>5</v>
      </c>
      <c r="E7">
        <v>1.62</v>
      </c>
      <c r="F7">
        <f t="shared" si="0"/>
        <v>0.85617699999999952</v>
      </c>
      <c r="G7">
        <f t="shared" si="1"/>
        <v>0.76382300000000058</v>
      </c>
      <c r="H7" s="1">
        <v>0.47149567901234601</v>
      </c>
    </row>
    <row r="8" spans="1:10" ht="30" customHeight="1" x14ac:dyDescent="0.25">
      <c r="A8">
        <v>8</v>
      </c>
      <c r="B8">
        <v>25</v>
      </c>
      <c r="C8">
        <v>5</v>
      </c>
      <c r="D8">
        <v>6</v>
      </c>
      <c r="E8">
        <v>1.62</v>
      </c>
      <c r="F8">
        <f t="shared" si="0"/>
        <v>1.1370299999999993</v>
      </c>
      <c r="G8">
        <f t="shared" si="1"/>
        <v>0.48297000000000068</v>
      </c>
      <c r="H8" s="1">
        <v>0.29812962962963002</v>
      </c>
    </row>
    <row r="9" spans="1:10" ht="30" customHeight="1" x14ac:dyDescent="0.25">
      <c r="A9">
        <v>10</v>
      </c>
      <c r="B9">
        <v>15</v>
      </c>
      <c r="C9">
        <v>7</v>
      </c>
      <c r="D9">
        <v>6</v>
      </c>
      <c r="E9">
        <v>1.62</v>
      </c>
      <c r="F9">
        <f t="shared" si="0"/>
        <v>0.81994100000000014</v>
      </c>
      <c r="G9">
        <f t="shared" si="1"/>
        <v>0.80005899999999996</v>
      </c>
      <c r="H9" s="1">
        <v>0.49386358024691351</v>
      </c>
    </row>
    <row r="10" spans="1:10" ht="30" customHeight="1" x14ac:dyDescent="0.25">
      <c r="A10">
        <v>10</v>
      </c>
      <c r="B10">
        <v>20</v>
      </c>
      <c r="C10">
        <v>5</v>
      </c>
      <c r="D10">
        <v>7</v>
      </c>
      <c r="E10">
        <v>1.62</v>
      </c>
      <c r="F10">
        <f t="shared" si="0"/>
        <v>0.98141000000000056</v>
      </c>
      <c r="G10">
        <f t="shared" si="1"/>
        <v>0.63858999999999955</v>
      </c>
      <c r="H10" s="1">
        <v>0.39419135802469102</v>
      </c>
    </row>
    <row r="11" spans="1:10" ht="30" customHeight="1" x14ac:dyDescent="0.25">
      <c r="A11">
        <v>10</v>
      </c>
      <c r="B11">
        <v>25</v>
      </c>
      <c r="C11">
        <v>6</v>
      </c>
      <c r="D11">
        <v>5</v>
      </c>
      <c r="E11">
        <v>1.62</v>
      </c>
      <c r="F11">
        <f t="shared" si="0"/>
        <v>1.3827020000000005</v>
      </c>
      <c r="G11">
        <f t="shared" si="1"/>
        <v>0.23729799999999962</v>
      </c>
      <c r="H11" s="1">
        <v>0.14648024691358</v>
      </c>
    </row>
    <row r="12" spans="1:10" ht="30" customHeight="1" x14ac:dyDescent="0.25"/>
    <row r="13" spans="1:10" ht="30" customHeight="1" x14ac:dyDescent="0.25"/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Y7000P</dc:creator>
  <cp:lastModifiedBy>Y7000P</cp:lastModifiedBy>
  <dcterms:created xsi:type="dcterms:W3CDTF">2022-02-02T10:44:41Z</dcterms:created>
  <dcterms:modified xsi:type="dcterms:W3CDTF">2023-04-27T14:57:09Z</dcterms:modified>
</cp:coreProperties>
</file>